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omanr\Desktop\"/>
    </mc:Choice>
  </mc:AlternateContent>
  <bookViews>
    <workbookView xWindow="0" yWindow="0" windowWidth="32914" windowHeight="14314"/>
  </bookViews>
  <sheets>
    <sheet name="Popis" sheetId="3" r:id="rId1"/>
  </sheets>
  <definedNames>
    <definedName name="rab" localSheetId="0">#REF!</definedName>
    <definedName name="rab">#REF!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3" l="1"/>
  <c r="G22" i="3" s="1"/>
  <c r="G21" i="3" s="1"/>
</calcChain>
</file>

<file path=xl/sharedStrings.xml><?xml version="1.0" encoding="utf-8"?>
<sst xmlns="http://schemas.openxmlformats.org/spreadsheetml/2006/main" count="43" uniqueCount="34">
  <si>
    <t>Poz</t>
  </si>
  <si>
    <t>EM</t>
  </si>
  <si>
    <t>Količina</t>
  </si>
  <si>
    <t>Cena/EM</t>
  </si>
  <si>
    <t xml:space="preserve"> </t>
  </si>
  <si>
    <t>1</t>
  </si>
  <si>
    <t>Specifikacije</t>
  </si>
  <si>
    <t>SKUPAJ (BREZ ddv)</t>
  </si>
  <si>
    <t>DDV</t>
  </si>
  <si>
    <t>Skupaj z (DDV)</t>
  </si>
  <si>
    <t>NAMEN</t>
  </si>
  <si>
    <t xml:space="preserve">Sistem mora zajemati: Senzor prisotnosti osebe, urejevalnik, ki omogoča upravitelju destinacije samostojno vnašanje, urejanje in posodabljanje vsebin – točk zanimanja, dogodkov, poti in promocijskih vsebin, podpirati vnos informacij v več jezikih, analitični modul mora omogočati zbiranje anonimiziranih podatkov o interesih obiskovalcev za boljše načrtovanje turistične ponudbe. Vizualna zasnova mora izhajati iz lokalne identitete Prlekije in mora biti prilagojena potrebam oseb z različnimi oviranostmi.
</t>
  </si>
  <si>
    <t>*opomba 1</t>
  </si>
  <si>
    <t>*opomba 2</t>
  </si>
  <si>
    <t xml:space="preserve">Možnosti nadgradnje:
Informacijska točka mora biti zasnovana kot razširljiva rešitev, ki lahko služi kot temelj za širše potrebe občine in regije. Morajo biti zagotovljene možnosti za dodatne nadgradnje sistema:
• Vstopna točka za odkrivanje regije Prlekije – z nadgradnjo vsebinske baze je mogoče dodati interaktivni zemljevid z označenimi točkami zanimanja, naravnimi in kulturnimi znamenitostmi ter priporočenimi potmi po celotni regiji.
• Personalizirano odkrivanje destinacije – z razširitvijo funkcionalnosti lahko uporabniki izberejo točke po svojih interesih, sistem pa jim sestavi prilagojeno pot z možnostjo prenosa na mobilni telefon.
• Promocija lokalnih dogodkov – z vzpostavitvijo uredniških pravic za druge organizatorje je mogoča objava vseh prireditev v občini in regiji.
• Povezava z javnimi ustanovami – z integracijo podatkovnih virov je mogoče prikazati informacije o uradnih urah občine, zdravstvenega doma, knjižnice in drugih javnih služb.
• Razširljivost sistema – z nakupom dodatne strojne opreme in povezavo v skupno podatkovno bazo je mogoče vzpostaviti mrežo informacijskih točk na več lokacijah v občini in regiji.
• Analitika obiska – z nadgradnjo analitičnega modula je mogoče zbiranje anonimiziranih podatkov o interesih obiskovalcev za boljše načrtovanje turistične ponudbe.
</t>
  </si>
  <si>
    <t>DIGITALNE REŠITVE - revitalizacija Kolaričeve vile, Ormož</t>
  </si>
  <si>
    <t>E-STORITVE: SISTEM ZA REZERVACIJE IN INFORMIRANJE</t>
  </si>
  <si>
    <t xml:space="preserve">SISTEM MORA ZAJEMATI IN OMOGOČATI:     
• Sistem rezervacij za različne dejavnosti in dogodke v objektu
• Online rezervacija za organizatorje dogodkov, društva, občane
• Modul za obveščanje partnerjev (elektronska pošta, kratka sporočila SMS)
• Digitalno zbiranje povratnih informacij uporabnikov
• Poenostavljen vmesnik, povečana pisava, intuitivna navigacija
• Informativna tabla s QR kodami z navodili, možnost telefonske rezervacije
• Pregled aktualnih programov in dogodkov v mestu
• Digitalno obveščanje zmanjšuje porabo papirja, elektronske rezervacije nadomeščajo fizične obrazce
• Poenostavljen vmesnik, alternativna možnost telefonske rezervacije za digitalno nepismene
• Brezplačna uporaba aplikacije za vse uporabnike
• Sistem prilagojen potrebam oseb z oviranostmi
• Sistematično obveščanje vseh deležnikov o aktivnostih in novostih
• Digitalno zbiranje povratnih informacij omogoča soustvarjanje programa
• Povezovanje lokalnih društev, organizacij in javnih ustanov v skupno platformo
</t>
  </si>
  <si>
    <t xml:space="preserve">SISTEM MORA OMOGOČATI MOŽNOSTI NADGRADNJE:
• Centralni rezervacijski sistem za občino – z razširitvijo nabora prostorov in uporabniških pravic se mora omogočati vzpostavitev rezervacij za vse javne prostore v občini, kot so kulturni dom, športna dvorana, sejemski prostori in večnamenske dvorane.
• Občinski portal za obveščanje – z nadgradnjo komunikacijskih kanalov mora omogočati vzpostavitev enotne platforme za obveščanje občanov o vseh aktivnostih v občini.
• Povezava z lokalnimi društvi – z vzpostavitvijo dodatnih uporabniških računov bi se lahko vsa društva v občini uporabljajo sistem za prijave na svoje dogodke in obveščanje članov.
• Turistične rezervacije – z razširitvijo funkcionalnosti bi bila omogočana vzpostavitev rezervacij vodenih ogledov, degustacij pri lokalnih ponudnikih in izletov po regiji.
• Integracija s sosednjimi občinami – z vzpostavitvijo skupne podatkovne baze bi morala omogočati razširitev sistema na sosednje občine kot skupna prleška platforma.
• Analitika uporabe – z nadgradnjo analitičnega modula bi morala omogočati zbiranje podatkov o uporabi prostorov in dogodkov za učinkovitejše načrtovanje občinskih aktivnosti.
</t>
  </si>
  <si>
    <t>komplet</t>
  </si>
  <si>
    <t>DIGITALNI INFORMACIJSKI SISTEM: ZASLON Z UNIVERZALNO DOSTOPNOSTJO</t>
  </si>
  <si>
    <t xml:space="preserve">SISTEM MORA ZAJEMATI IN OMOGOČATI:     
• Tablični računalnik na stenskem držalu, zasnovan po principih univerzalne graditve
• Namestitev na primerni višini, dostopni elementi vmesnika
• Zvočna navigacija, povečava, visok kontrast
• Prikaz informacij o dostopnosti lokacij v mestu in regiji
• Prikaz aktualnih dogodkov v objektu in mestu
• Upoštevati udobje uporabnikov skozi premišljeno zasnovo vmesnika
• Neposredno naslavljati potrebe oseb z oviranostmi
• Zagotavljati enakovreden dostop do informacij za vse uporabnike
• Brezplačno uporabo vseh funkcionalnosti
</t>
  </si>
  <si>
    <t xml:space="preserve">SISTEM MORA OMOGOČATI MOŽNOSTI NADGRADNJE:
• Mreža dostopnih info točk – z namestitvijo dodatnih tabličnih računalnikov na ključnih lokacijah v mestu je mogoče vzpostaviti mrežo dostopnih informacijskih točk.
• Vodnik po dostopnih poteh – z nadgradnjo vsebinske baze bo mogoče ponuditi prilagojene poti za osebe z različnimi oviranostmi.
• Povezava z invalidskimi organizacijami – z vključitvijo povratnih informacij uporabnikov bo mogoče zagotoviti sprotno izboljševanje dostopnosti.
• Certifikacija dostopnosti – sistem bo lahko služil kot osnova za pridobitev certifikata dostopne destinacije.
</t>
  </si>
  <si>
    <t>DIGITALNI INFORMACIJSKI SISTEM: INTERAKTIVNA TURISTIČNO-INFORMACIJSKA TOČKA</t>
  </si>
  <si>
    <t>Lokacija motaže in namestitve</t>
  </si>
  <si>
    <t>Kolodvorska cesta 3, 2270 Ormož</t>
  </si>
  <si>
    <r>
      <rPr>
        <b/>
        <sz val="8.5"/>
        <color theme="1"/>
        <rFont val="Calibri"/>
        <family val="2"/>
        <charset val="238"/>
        <scheme val="minor"/>
      </rPr>
      <t>***Tehnične zahteve – mini računalnik</t>
    </r>
    <r>
      <rPr>
        <sz val="8.5"/>
        <color theme="1"/>
        <rFont val="Calibri"/>
        <family val="2"/>
        <charset val="238"/>
        <scheme val="minor"/>
      </rPr>
      <t xml:space="preserve">
AMD Ryzen 7 6800U, 24 GB RAM, 500 GB SSD, ali enakovredno.
Računalnik mora biti kompakten mini PC, primeren za profesionalno uporabo, multimedijske aplikacije, prikazovalne sisteme, kioske, digitalno signalizacijo, pisarniško delo ali podobne aplikacije.
Računalnik mora imeti procesor razreda AMD Ryzen 7 6800U ali enakovreden.
Procesor mora imeti najmanj 8 jeder in 16 niti.
Procesor mora dosegati frekvenco do najmanj 4,7 GHz.
Procesor mora imeti integrirano grafično kartico AMD Radeon Graphics ali enakovredno.
Grafični sistem mora podpirati prikaz slike v ločljivosti najmanj 4K.
Računalnik mora omogočati priklop do treh zaslonov hkrati.
Računalnik mora imeti najmanj naslednje video izhode: HDMI, DisplayPort in USB-C oziroma Type-C z video podporo.
Računalnik mora imeti najmanj 24 GB delovnega pomnilnika.
Delovni pomnilnik mora biti tipa LPDDR5 ali enakovreden.
Računalnik mora imeti vgrajen SSD disk kapacitete najmanj 500 GB.
SSD disk mora biti tipa M.2 NVMe PCIe ali enakovreden.
Računalnik mora omogočati razširitev oziroma zamenjavo SSD diska z M.2 2280 NVMe SSD nosilcem.
Računalnik mora imeti brezžično povezljivost Wi-Fi 6 oziroma standard 802.11ax.
Računalnik mora imeti Bluetooth povezljivost najmanj verzije 5.2.
Računalnik mora imeti žični omrežni priključek RJ45.
Žični omrežni  mora podpirati hitrost najmanj 2,5 Gbit/s.
Računalnik mora imeti najmanj tri priključke USB 3.0.
Računalnik mora imeti najmanj en priključek USB 2.0.
Računalnik mora imeti operacijski sistem Windows 11 Pro ali enakovreden profesionalni operacijski sistem.
Ohišje mora biti kompaktne izvedbe, primerne za montažo za zaslon, v omarico, kiosk ali na delovno mesto z omejenim prostorom.
Mere računalnika naj ne presegajo približno 130 × 120 × 50 mm.
Masa računalnika naj ne presega približno 1 kg.
Barva ohišja mora biti črna ali druga nevtralna temna barva.
Računalnik mora biti primeren za neprekinjeno ali daljše dnevno delovanje v profesionalnem okolju.
</t>
    </r>
  </si>
  <si>
    <t>'Zaslon velikosti minimalno 32"** touchscreen z MINI PC, s proframiranim vmesnikom***:</t>
  </si>
  <si>
    <t>Tablični računalnik na stenskem držalu in bo zasnovan po principih univerzalne dostopnosti za osebe z različnimi oviranostmi**</t>
  </si>
  <si>
    <r>
      <rPr>
        <b/>
        <sz val="8.5"/>
        <color theme="1"/>
        <rFont val="Calibri"/>
        <family val="2"/>
        <charset val="238"/>
        <scheme val="minor"/>
      </rPr>
      <t>***Tehnične zahteve – mini računalnik, minimalne zahteve</t>
    </r>
    <r>
      <rPr>
        <sz val="8.5"/>
        <color theme="1"/>
        <rFont val="Calibri"/>
        <family val="2"/>
        <charset val="238"/>
        <scheme val="minor"/>
      </rPr>
      <t xml:space="preserve">
AMD Ryzen 7 6800U, 24 GB RAM, 500 GB SSD, ali enakovredno.
Računalnik mora biti kompakten mini PC, primeren za profesionalno uporabo, multimedijske aplikacije, prikazovalne sisteme, kioske, digitalno signalizacijo, pisarniško delo ali podobne aplikacije.
Računalnik mora imeti procesor razreda AMD Ryzen 7 6800U ali enakovreden.
Procesor mora imeti najmanj 8 jeder in 16 niti.
Procesor mora dosegati frekvenco do najmanj 4,7 GHz.
Procesor mora imeti integrirano grafično kartico AMD Radeon Graphics ali enakovredno.
Grafični sistem mora podpirati prikaz slike v ločljivosti najmanj 4K.
Računalnik mora omogočati priklop do treh zaslonov hkrati.
Računalnik mora imeti najmanj naslednje video izhode: HDMI, DisplayPort in USB-C oziroma Type-C z video podporo.
Računalnik mora imeti najmanj 24 GB delovnega pomnilnika.
Delovni pomnilnik mora biti tipa LPDDR5 ali enakovreden.
Računalnik mora imeti vgrajen SSD disk kapacitete najmanj 500 GB.
SSD disk mora biti tipa M.2 NVMe PCIe ali enakovreden.
Računalnik mora omogočati razširitev oziroma zamenjavo SSD diska z M.2 2280 NVMe SSD nosilcem.
Računalnik mora imeti brezžično povezljivost Wi-Fi 6 oziroma standard 802.11ax.
Računalnik mora imeti Bluetooth povezljivost najmanj verzije 5.2.
Računalnik mora imeti žični omrežni priključek RJ45.
Žični omrežni  mora podpirati hitrost najmanj 2,5 Gbit/s.
Računalnik mora imeti najmanj tri priključke USB 3.0.
Računalnik mora imeti najmanj en priključek USB 2.0.
Računalnik mora imeti operacijski sistem Windows 11 Pro ali enakovreden profesionalni operacijski sistem.
Ohišje mora biti kompaktne izvedbe, primerne za montažo za zaslon, v omarico, kiosk ali na delovno mesto z omejenim prostorom.
Mere računalnika naj ne presegajo približno 130 × 120 × 50 mm.
Masa računalnika naj ne presega približno 1 kg.
Barva ohišja mora biti črna ali druga nevtralna temna barva.
Računalnik mora biti primeren za neprekinjeno ali daljše dnevno delovanje v profesionalnem okolju.
</t>
    </r>
  </si>
  <si>
    <r>
      <rPr>
        <b/>
        <sz val="8.5"/>
        <color theme="1"/>
        <rFont val="Calibri"/>
        <family val="2"/>
        <charset val="238"/>
        <scheme val="minor"/>
      </rPr>
      <t>**Tehnične zahteve – interaktivni touchscreen monitor 31,5", minimalne zahteve</t>
    </r>
    <r>
      <rPr>
        <sz val="8.5"/>
        <color theme="1"/>
        <rFont val="Calibri"/>
        <family val="2"/>
        <charset val="238"/>
        <scheme val="minor"/>
      </rPr>
      <t xml:space="preserve">
 Monitor mora biti profesionalni interaktivni LCD touchscreen zaslon, namenjen za komercialno uporabo, digitalno signalizacijo, kioske, informacijske točke ali podobne aplikacije.
Zaslon mora imeti diagonalo najmanj 31,5".
Zaslon mora uporabljati aktivno matriko TFT LCD z LED osvetlitvijo.
Ločljivost zaslna mora biti najmanj Full HD, 1920 × 1080 slikovnih pik pri 60 Hz.
Razmerje stranic mora biti 16:9.
Svetilnost zaslona mora biti najmanj 320 cd/m² pri izvedbi s projektivno-kapacitivnim zaslonom na dotik.
Kontrastno razmerje mora biti najmanj 3000:1.
Vidni kot mora biti najmanj 178° horizontalno in najmanj 178° vertikalno.
Zaslon mora podpirati najmanj 16,7 milijona barv.
Odzivni čas zaslona mora biti največ 8 ms.
Zaslon na dotik mora uporabljati PCAP oziroma projektivno-kapacitivno tehnologijo.
Zaslon na dotik mora podpirati najmanj 40 sočasnih dotikov.
Zaslon na dotik mora podpirati funkcijo zavračanja nenamernih dotikov dlani oziroma palm rejection.
Zaslon mora omogočati dotik skozi zaščitno steklo debeline do najmanj 6 mm ali skozi plastiko debeline do najmanj 3 mm.
Zaslon mora omogočati uporabo z rokavicami debeline do najmanj 1,4 mm.
Monitor mora imeti najmanj naslednje video vhode: 2 × HDMI, 1 × DisplayPort in 1 × USB-C z video podporo.
Vmesnik z funkcijo dotika mora biti izveden preko USB-C ali enakovredne povezave.
Monitor mora imeti najmanj 1 × RJ45 priključek za upravljanje oziroma omrežno povezavo.
Monitor mora imeti dodatne priključke, kot so 3,5 mm avdio izhod, RS232/MDC ali enakovreden servisno-upravljalni vmesnik.
Monitor mora imeti vgrajene stereo zvočnike moči najmanj 2 × 5 W.
Monitor mora omogočati montažo po standardu VESA 
Monitor mora omogočati namestitev v ležeči, pokončni in namizni orientaciji.
Monitor mora biti primeren za profesionalno 24/7 delovanje.
Napajanje mora biti 100–240 VAC, 50/60 Hz.
Poraba električne energije med delovanjem naj ne presega  45 W.
Ohišje mora biti črne ali druge nevtralne temne barve.
Masa monitorja brez embalaže naj ne presega 15 kg.
Monitor mora omogočati lokalno upravljanje preko OSD menija 
</t>
    </r>
  </si>
  <si>
    <r>
      <rPr>
        <b/>
        <sz val="8.5"/>
        <color theme="1"/>
        <rFont val="Calibri"/>
        <family val="2"/>
        <charset val="238"/>
        <scheme val="minor"/>
      </rPr>
      <t>**Tehnične zahteve – interaktivni touchscreen monitor 31,5", minimalne zahteve</t>
    </r>
    <r>
      <rPr>
        <sz val="8.5"/>
        <color theme="1"/>
        <rFont val="Calibri"/>
        <family val="2"/>
        <charset val="238"/>
        <scheme val="minor"/>
      </rPr>
      <t xml:space="preserve">
Monitor mora biti profesionalni interaktivni LCD touchscreen zaslon, namenjen za komercialno uporabo, digitalno signalizacijo, kioske, informacijske točke ali podobne aplikacije.
Zaslon mora imeti diagonalo najmanj 31,5".
Zaslon mora uporabljati aktivno matriko TFT LCD z LED osvetlitvijo.
Ločljivost zaslna mora biti najmanj Full HD, 1920 × 1080 slikovnih pik pri 60 Hz.
Razmerje stranic mora biti 16:9.
Svetilnost zaslona mora biti najmanj 320 cd/m² pri izvedbi s projektivno-kapacitivnim zaslonom na dotik.
Kontrastno razmerje mora biti najmanj 3000:1.
Vidni kot mora biti najmanj 178° horizontalno in najmanj 178° vertikalno.
Zaslon mora podpirati najmanj 16,7 milijona barv.
Odzivni čas zaslona mora biti največ 8 ms.
Zaslon na dotik mora uporabljati PCAP oziroma projektivno-kapacitivno tehnologijo.
Zaslon na dotik mora podpirati najmanj 40 sočasnih dotikov.
Zaslon na dotik mora podpirati funkcijo zavračanja nenamernih dotikov dlani oziroma palm rejection.
Zaslon mora omogočati dotik skozi zaščitno steklo debeline do najmanj 6 mm ali skozi plastiko debeline do najmanj 3 mm.
Zaslon mora omogočati uporabo z rokavicami debeline do najmanj 1,4 mm.
Monitor mora imeti najmanj naslednje video vhode: 2 × HDMI, 1 × DisplayPort in 1 × USB-C z video podporo.
Vmesnik z funkcijo dotika mora biti izveden preko USB-C ali enakovredne povezave.
Monitor mora imeti najmanj 1 × RJ45 priključek za upravljanje oziroma omrežno povezavo.
Monitor mora imeti dodatne priključke, kot so 3,5 mm avdio izhod, RS232/MDC ali enakovreden servisno-upravljalni vmesnik.
Monitor mora imeti vgrajene stereo zvočnike moči najmanj 2 × 5 W.
Monitor mora omogočati montažo po standardu VESA 
Monitor mora omogočati namestitev v ležeči, pokončni in namizni orientaciji.
Monitor mora biti primeren za profesionalno 24/7 delovanje.
Napajanje mora biti 100–240 VAC, 50/60 Hz.
Poraba električne energije med delovanjem naj ne presega  45 W.
Ohišje mora biti črne ali druge nevtralne temne barve.
Masa monitorja brez embalaže naj ne presega 15 kg.
Monitor mora omogočati lokalno upravljanje preko OSD menija 
</t>
    </r>
  </si>
  <si>
    <r>
      <rPr>
        <b/>
        <sz val="8.5"/>
        <color theme="1"/>
        <rFont val="Calibri"/>
        <family val="2"/>
        <charset val="238"/>
        <scheme val="minor"/>
      </rPr>
      <t>**Tehnične zahteve – touch računalnik za Windows sistem, minimalne zahteve</t>
    </r>
    <r>
      <rPr>
        <sz val="8.5"/>
        <color theme="1"/>
        <rFont val="Calibri"/>
        <family val="2"/>
        <charset val="238"/>
        <scheme val="minor"/>
      </rPr>
      <t xml:space="preserve">
Naprava mora biti profesionalni vse-v-enem touch računalnik, namenjen za komercialno uporabo, informacijske točke, kioske, interaktivne predstavitve, nadzorne sisteme, prodajna mesta ali podobne aplikacije.
Naprava mora imeti vgrajen zaslon na dotik in integriran računalnik v skupnem ohišju.                                    Zaslon mora imeti diagonalo najmanj 22".
Naprava mora imeti procesor razreda Intel Core i5 ali enakovreden.
Naprava mora imeti najmanj 8 GB delovnega pomnilnika RAM.
Napravamora imeti najmanj 256 GB notranjega SSD pomnilnika.
Naprava mora podpirati operacijski sistem Windows 10 in Windows 11.
Naprava mora biti dobavljena v izvedbi z stenskim po višini nastavljivim stojalom.
Naprava mora imeti čisto oziroma standardno izvedbo zaslona brez dodatnih posebnih zaščitnih ali optičnih izvedb, razen če je v ponudbi navedeno drugače.
Zaslon mora uporabljati profesionalno tehnologijo na dotik, primerno za zanesljivo vsakodnevno uporabo.
Touch funkcija mora biti omogočena preko integriranega zaslona na dotik.
Naprava mora omogočati priklop zunanjih naprav preko USB priključkov.
Naprava mora omogočati priklop v omrežje preko žičnega ali brezžičnega omrežnega vmesnika.
Naprava mora omogočati predvajanje multimedijskih vsebin in uporabo standardnih Windows aplikacij.
Ohišje mora biti kompaktno in primerno za vgradnjo v kiosk, na steno, v pohištveni element ali drugo profesionalno montažno rešitev.
Naprava mora biti primerna za dolgotrajno dnevno uporabo v profesionalnem okolju.
Dobava mora vključevati touch računalnik, napajalnik oziroma napajalni kabel, osnovno dokumentacijo in garancijsko dokumentacijo.
</t>
    </r>
  </si>
  <si>
    <r>
      <rPr>
        <b/>
        <sz val="8.5"/>
        <rFont val="Calibri"/>
        <family val="2"/>
        <charset val="238"/>
        <scheme val="minor"/>
      </rPr>
      <t>Zaslon velikosti minimalno 31,5"**, touchscreen z MINI PC, s programiranim vmesnikom***:</t>
    </r>
    <r>
      <rPr>
        <sz val="8.5"/>
        <rFont val="Calibri"/>
        <family val="2"/>
        <charset val="238"/>
        <scheme val="minor"/>
      </rPr>
      <t xml:space="preserve">
Rešitev mora zajemati:
• TOP 10 priporočenih točk – upravitelj destinacije lahko poljubno spreminja in posodablja seznam najprivlačnejših lokacij, ki jih regija ponuja.
• Interaktivni zemljevid – iskanje točk zanimanja na zemljevidu z intuitivno navigacijo in podrobnimi informacijami.
• Raziskovanje preko slik – uporabniki lahko destinacijo odkrivajo na inovativen način, pri čemer iščejo lokacije na podlagi vizualnih vtisov.
• Podrobni opisi točk – vsaka točka zanimanja vključuje opis, fotografije, videoposnetke, odpiralne čase in kontaktne podatke.
• Ustvarjanje lastnih poti – uporabniki lahko izberejo priljubljene točke, sistem pa jim sestavi prilagojeno pot z možnostjo prenosa na mobilni telefon prek QR kode.
• Personaliziran turistični vodič – sistem lahko na podlagi uporabnikovih preferenc ustvari prilagojen vodič v obliki PDF datoteke za prenos na telefon.
• Animiran vodič – privlačen animiran lik vodi uporabnike skozi funkcije in informacije ter naredi interakcijo zabavnejšo in preprostejšo.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</si>
</sst>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7" x14ac:knownFonts="1">
    <font>
      <sz val="11"/>
      <color theme="1"/>
      <name val="Calibri"/>
      <family val="2"/>
      <charset val="238"/>
      <scheme val="minor"/>
    </font>
    <font>
      <sz val="11"/>
      <color theme="1"/>
      <name val="Calibri"/>
      <family val="2"/>
      <scheme val="minor"/>
    </font>
    <font>
      <sz val="11"/>
      <color rgb="FF9C0006"/>
      <name val="Calibri"/>
      <family val="2"/>
      <scheme val="minor"/>
    </font>
    <font>
      <sz val="8.5"/>
      <color theme="1"/>
      <name val="Calibri"/>
      <family val="2"/>
      <charset val="238"/>
      <scheme val="minor"/>
    </font>
    <font>
      <b/>
      <sz val="8.5"/>
      <color theme="1"/>
      <name val="Calibri"/>
      <family val="2"/>
      <charset val="238"/>
      <scheme val="minor"/>
    </font>
    <font>
      <sz val="8.5"/>
      <name val="Calibri"/>
      <family val="2"/>
      <charset val="238"/>
      <scheme val="minor"/>
    </font>
    <font>
      <b/>
      <sz val="8.5"/>
      <name val="Calibri"/>
      <family val="2"/>
      <charset val="238"/>
      <scheme val="minor"/>
    </font>
  </fonts>
  <fills count="3">
    <fill>
      <patternFill patternType="none"/>
    </fill>
    <fill>
      <patternFill patternType="gray125"/>
    </fill>
    <fill>
      <patternFill patternType="solid">
        <fgColor rgb="FFFFC7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2" borderId="0" applyNumberFormat="0" applyBorder="0" applyAlignment="0" applyProtection="0"/>
  </cellStyleXfs>
  <cellXfs count="32">
    <xf numFmtId="0" fontId="0" fillId="0" borderId="0" xfId="0"/>
    <xf numFmtId="0" fontId="3" fillId="0" borderId="0" xfId="1" applyFont="1" applyFill="1" applyAlignment="1">
      <alignment vertical="top" wrapText="1"/>
    </xf>
    <xf numFmtId="0" fontId="3" fillId="0" borderId="0" xfId="1" applyFont="1" applyFill="1" applyAlignment="1">
      <alignment wrapText="1"/>
    </xf>
    <xf numFmtId="0" fontId="3" fillId="0" borderId="1" xfId="1" applyFont="1" applyFill="1" applyBorder="1" applyAlignment="1">
      <alignment vertical="top" wrapText="1"/>
    </xf>
    <xf numFmtId="0" fontId="3" fillId="0" borderId="0" xfId="1" applyFont="1" applyFill="1"/>
    <xf numFmtId="164" fontId="3" fillId="0" borderId="0" xfId="1" applyNumberFormat="1" applyFont="1" applyFill="1"/>
    <xf numFmtId="0" fontId="4" fillId="0" borderId="1" xfId="0" applyFont="1" applyFill="1" applyBorder="1" applyAlignment="1">
      <alignment horizontal="center" wrapText="1"/>
    </xf>
    <xf numFmtId="0" fontId="4" fillId="0" borderId="1" xfId="0" applyFont="1" applyFill="1" applyBorder="1" applyAlignment="1">
      <alignment wrapText="1"/>
    </xf>
    <xf numFmtId="2" fontId="4" fillId="0" borderId="1" xfId="0" applyNumberFormat="1" applyFont="1" applyFill="1" applyBorder="1" applyAlignment="1">
      <alignment horizontal="center" wrapText="1"/>
    </xf>
    <xf numFmtId="164" fontId="4" fillId="0" borderId="1" xfId="0" applyNumberFormat="1" applyFont="1" applyFill="1" applyBorder="1" applyAlignment="1">
      <alignment horizontal="center" wrapText="1"/>
    </xf>
    <xf numFmtId="0" fontId="3" fillId="0" borderId="1" xfId="1" applyFont="1" applyFill="1" applyBorder="1" applyAlignment="1">
      <alignment vertical="top"/>
    </xf>
    <xf numFmtId="0" fontId="4" fillId="0" borderId="1" xfId="1" applyFont="1" applyFill="1" applyBorder="1" applyAlignment="1">
      <alignment vertical="top" wrapText="1"/>
    </xf>
    <xf numFmtId="49" fontId="3" fillId="0" borderId="1" xfId="1" applyNumberFormat="1" applyFont="1" applyFill="1" applyBorder="1" applyAlignment="1">
      <alignment horizontal="center" vertical="top"/>
    </xf>
    <xf numFmtId="49" fontId="5" fillId="0" borderId="1" xfId="2" quotePrefix="1" applyNumberFormat="1" applyFont="1" applyFill="1" applyBorder="1" applyAlignment="1">
      <alignment vertical="top" wrapText="1"/>
    </xf>
    <xf numFmtId="0" fontId="3" fillId="0" borderId="1" xfId="1" applyFont="1" applyFill="1" applyBorder="1" applyAlignment="1">
      <alignment horizontal="center" vertical="top"/>
    </xf>
    <xf numFmtId="164" fontId="3" fillId="0" borderId="1" xfId="1" applyNumberFormat="1" applyFont="1" applyFill="1" applyBorder="1" applyAlignment="1" applyProtection="1">
      <alignment horizontal="center" vertical="top"/>
      <protection locked="0"/>
    </xf>
    <xf numFmtId="0" fontId="3" fillId="0" borderId="0" xfId="1" applyFont="1" applyFill="1" applyAlignment="1">
      <alignment vertical="top"/>
    </xf>
    <xf numFmtId="49" fontId="3" fillId="0" borderId="1" xfId="1" quotePrefix="1" applyNumberFormat="1" applyFont="1" applyFill="1" applyBorder="1" applyAlignment="1">
      <alignment vertical="top" wrapText="1"/>
    </xf>
    <xf numFmtId="49" fontId="6" fillId="0" borderId="1" xfId="2" quotePrefix="1" applyNumberFormat="1" applyFont="1" applyFill="1" applyBorder="1" applyAlignment="1">
      <alignment vertical="top" wrapText="1"/>
    </xf>
    <xf numFmtId="49" fontId="6" fillId="0" borderId="1" xfId="1" quotePrefix="1" applyNumberFormat="1" applyFont="1" applyFill="1" applyBorder="1" applyAlignment="1">
      <alignment vertical="top" wrapText="1"/>
    </xf>
    <xf numFmtId="0" fontId="3" fillId="0" borderId="1" xfId="1" applyFont="1" applyFill="1" applyBorder="1" applyAlignment="1">
      <alignment horizontal="left" wrapText="1"/>
    </xf>
    <xf numFmtId="0" fontId="3" fillId="0" borderId="1" xfId="1" applyFont="1" applyFill="1" applyBorder="1" applyAlignment="1">
      <alignment horizontal="center"/>
    </xf>
    <xf numFmtId="0" fontId="3" fillId="0" borderId="1" xfId="1" applyFont="1" applyFill="1" applyBorder="1"/>
    <xf numFmtId="164" fontId="3" fillId="0" borderId="1" xfId="1" applyNumberFormat="1" applyFont="1" applyFill="1" applyBorder="1"/>
    <xf numFmtId="0" fontId="3" fillId="0" borderId="0" xfId="1" applyFont="1" applyFill="1" applyAlignment="1">
      <alignment horizontal="center" wrapText="1"/>
    </xf>
    <xf numFmtId="0" fontId="3" fillId="0" borderId="0" xfId="1" applyFont="1" applyFill="1" applyAlignment="1">
      <alignment horizontal="center"/>
    </xf>
    <xf numFmtId="0" fontId="4" fillId="0" borderId="1" xfId="1" applyFont="1" applyFill="1" applyBorder="1" applyAlignment="1">
      <alignment wrapText="1"/>
    </xf>
    <xf numFmtId="0" fontId="4" fillId="0" borderId="1" xfId="1" applyFont="1" applyFill="1" applyBorder="1"/>
    <xf numFmtId="0" fontId="4" fillId="0" borderId="1" xfId="1" applyFont="1" applyFill="1" applyBorder="1" applyAlignment="1">
      <alignment horizontal="center" wrapText="1"/>
    </xf>
    <xf numFmtId="0" fontId="4" fillId="0" borderId="1" xfId="1" applyFont="1" applyFill="1" applyBorder="1" applyAlignment="1">
      <alignment horizontal="center"/>
    </xf>
    <xf numFmtId="0" fontId="4" fillId="0" borderId="1" xfId="1" applyFont="1" applyFill="1" applyBorder="1" applyAlignment="1">
      <alignment horizontal="left"/>
    </xf>
    <xf numFmtId="0" fontId="3" fillId="0" borderId="1" xfId="1" applyFont="1" applyFill="1" applyBorder="1" applyAlignment="1">
      <alignment wrapText="1"/>
    </xf>
  </cellXfs>
  <cellStyles count="3">
    <cellStyle name="Navadno" xfId="0" builtinId="0"/>
    <cellStyle name="Normal 2" xfId="1"/>
    <cellStyle name="Slabo" xfId="2"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31"/>
  <sheetViews>
    <sheetView tabSelected="1" zoomScale="85" zoomScaleNormal="85" workbookViewId="0">
      <selection activeCell="B1" sqref="B1"/>
    </sheetView>
  </sheetViews>
  <sheetFormatPr defaultColWidth="8.69140625" defaultRowHeight="11.15" x14ac:dyDescent="0.3"/>
  <cols>
    <col min="1" max="1" width="3" style="4" customWidth="1"/>
    <col min="2" max="2" width="28.15234375" style="24" bestFit="1" customWidth="1"/>
    <col min="3" max="3" width="9.15234375" style="25" customWidth="1"/>
    <col min="4" max="4" width="65.3046875" style="4" customWidth="1"/>
    <col min="5" max="5" width="9.15234375" style="4" customWidth="1"/>
    <col min="6" max="6" width="8.15234375" style="4" customWidth="1"/>
    <col min="7" max="7" width="11.69140625" style="5" customWidth="1"/>
    <col min="8" max="8" width="91.3828125" style="4" customWidth="1"/>
    <col min="9" max="9" width="8.84375" style="4" customWidth="1"/>
    <col min="10" max="10" width="10.3046875" style="4" bestFit="1" customWidth="1"/>
    <col min="11" max="239" width="8.84375" style="4" customWidth="1"/>
    <col min="240" max="16384" width="8.69140625" style="4"/>
  </cols>
  <sheetData>
    <row r="1" spans="2:8" ht="22.3" x14ac:dyDescent="0.3">
      <c r="B1" s="26" t="s">
        <v>15</v>
      </c>
      <c r="C1" s="27"/>
      <c r="D1" s="27"/>
      <c r="E1" s="27"/>
      <c r="F1" s="27"/>
      <c r="G1" s="27"/>
    </row>
    <row r="2" spans="2:8" x14ac:dyDescent="0.3">
      <c r="B2" s="28"/>
      <c r="C2" s="29"/>
      <c r="D2" s="30"/>
      <c r="E2" s="22"/>
      <c r="F2" s="22"/>
      <c r="G2" s="23"/>
    </row>
    <row r="3" spans="2:8" x14ac:dyDescent="0.3">
      <c r="B3" s="6" t="s">
        <v>0</v>
      </c>
      <c r="C3" s="6"/>
      <c r="D3" s="7" t="s">
        <v>6</v>
      </c>
      <c r="E3" s="6" t="s">
        <v>1</v>
      </c>
      <c r="F3" s="8" t="s">
        <v>2</v>
      </c>
      <c r="G3" s="9" t="s">
        <v>3</v>
      </c>
    </row>
    <row r="4" spans="2:8" x14ac:dyDescent="0.3">
      <c r="B4" s="6"/>
      <c r="C4" s="6"/>
      <c r="D4" s="7"/>
      <c r="E4" s="6"/>
      <c r="F4" s="8"/>
      <c r="G4" s="9"/>
    </row>
    <row r="5" spans="2:8" x14ac:dyDescent="0.3">
      <c r="B5" s="7" t="s">
        <v>10</v>
      </c>
      <c r="C5" s="10"/>
      <c r="D5" s="22"/>
      <c r="E5" s="6"/>
      <c r="F5" s="8" t="s">
        <v>4</v>
      </c>
      <c r="G5" s="9"/>
    </row>
    <row r="6" spans="2:8" s="16" customFormat="1" ht="220.3" customHeight="1" x14ac:dyDescent="0.4">
      <c r="B6" s="11" t="s">
        <v>23</v>
      </c>
      <c r="C6" s="12" t="s">
        <v>5</v>
      </c>
      <c r="D6" s="13" t="s">
        <v>33</v>
      </c>
      <c r="E6" s="12" t="s">
        <v>19</v>
      </c>
      <c r="F6" s="14">
        <v>1</v>
      </c>
      <c r="G6" s="15">
        <v>0</v>
      </c>
    </row>
    <row r="7" spans="2:8" s="16" customFormat="1" ht="409.3" customHeight="1" x14ac:dyDescent="0.4">
      <c r="B7" s="11"/>
      <c r="C7" s="12"/>
      <c r="D7" s="3" t="s">
        <v>30</v>
      </c>
      <c r="E7" s="12"/>
      <c r="F7" s="14"/>
      <c r="G7" s="15"/>
    </row>
    <row r="8" spans="2:8" s="16" customFormat="1" ht="330" customHeight="1" x14ac:dyDescent="0.4">
      <c r="B8" s="11"/>
      <c r="C8" s="12"/>
      <c r="D8" s="3" t="s">
        <v>29</v>
      </c>
      <c r="E8" s="12"/>
      <c r="F8" s="14"/>
      <c r="G8" s="15"/>
      <c r="H8" s="1"/>
    </row>
    <row r="9" spans="2:8" s="16" customFormat="1" ht="139.85" customHeight="1" x14ac:dyDescent="0.4">
      <c r="B9" s="3"/>
      <c r="C9" s="12" t="s">
        <v>12</v>
      </c>
      <c r="D9" s="17" t="s">
        <v>11</v>
      </c>
      <c r="E9" s="12"/>
      <c r="F9" s="14"/>
      <c r="G9" s="15"/>
    </row>
    <row r="10" spans="2:8" s="16" customFormat="1" ht="202.75" customHeight="1" x14ac:dyDescent="0.4">
      <c r="B10" s="3"/>
      <c r="C10" s="12" t="s">
        <v>13</v>
      </c>
      <c r="D10" s="17" t="s">
        <v>14</v>
      </c>
      <c r="E10" s="12"/>
      <c r="F10" s="14"/>
      <c r="G10" s="15"/>
    </row>
    <row r="11" spans="2:8" ht="36" customHeight="1" x14ac:dyDescent="0.3">
      <c r="B11" s="11" t="s">
        <v>16</v>
      </c>
      <c r="C11" s="12" t="s">
        <v>5</v>
      </c>
      <c r="D11" s="18" t="s">
        <v>27</v>
      </c>
      <c r="E11" s="12" t="s">
        <v>19</v>
      </c>
      <c r="F11" s="14">
        <v>1</v>
      </c>
      <c r="G11" s="15">
        <v>0</v>
      </c>
    </row>
    <row r="12" spans="2:8" ht="409.6" customHeight="1" x14ac:dyDescent="0.3">
      <c r="B12" s="11"/>
      <c r="C12" s="12"/>
      <c r="D12" s="3" t="s">
        <v>31</v>
      </c>
      <c r="E12" s="12"/>
      <c r="F12" s="14"/>
      <c r="G12" s="15"/>
    </row>
    <row r="13" spans="2:8" ht="362.6" customHeight="1" x14ac:dyDescent="0.3">
      <c r="B13" s="11"/>
      <c r="C13" s="12"/>
      <c r="D13" s="3" t="s">
        <v>26</v>
      </c>
      <c r="E13" s="12"/>
      <c r="F13" s="14"/>
      <c r="G13" s="15"/>
      <c r="H13" s="1"/>
    </row>
    <row r="14" spans="2:8" ht="177" customHeight="1" x14ac:dyDescent="0.3">
      <c r="B14" s="3"/>
      <c r="C14" s="12" t="s">
        <v>12</v>
      </c>
      <c r="D14" s="17" t="s">
        <v>17</v>
      </c>
      <c r="E14" s="12"/>
      <c r="F14" s="14"/>
      <c r="G14" s="15"/>
    </row>
    <row r="15" spans="2:8" ht="183" customHeight="1" x14ac:dyDescent="0.3">
      <c r="B15" s="3"/>
      <c r="C15" s="12" t="s">
        <v>13</v>
      </c>
      <c r="D15" s="17" t="s">
        <v>18</v>
      </c>
      <c r="E15" s="12"/>
      <c r="F15" s="14"/>
      <c r="G15" s="15"/>
    </row>
    <row r="16" spans="2:8" ht="28.75" customHeight="1" x14ac:dyDescent="0.3">
      <c r="B16" s="11" t="s">
        <v>20</v>
      </c>
      <c r="C16" s="12" t="s">
        <v>5</v>
      </c>
      <c r="D16" s="19" t="s">
        <v>28</v>
      </c>
      <c r="E16" s="12" t="s">
        <v>19</v>
      </c>
      <c r="F16" s="14">
        <v>1</v>
      </c>
      <c r="G16" s="15">
        <v>0</v>
      </c>
    </row>
    <row r="17" spans="2:8" ht="302.60000000000002" customHeight="1" x14ac:dyDescent="0.3">
      <c r="B17" s="11"/>
      <c r="C17" s="12"/>
      <c r="D17" s="31" t="s">
        <v>32</v>
      </c>
      <c r="E17" s="12"/>
      <c r="F17" s="14"/>
      <c r="G17" s="15"/>
      <c r="H17" s="2"/>
    </row>
    <row r="18" spans="2:8" s="16" customFormat="1" ht="122.6" x14ac:dyDescent="0.4">
      <c r="B18" s="3"/>
      <c r="C18" s="12" t="s">
        <v>12</v>
      </c>
      <c r="D18" s="17" t="s">
        <v>21</v>
      </c>
      <c r="E18" s="12"/>
      <c r="F18" s="14"/>
      <c r="G18" s="15"/>
    </row>
    <row r="19" spans="2:8" s="16" customFormat="1" ht="139.85" customHeight="1" x14ac:dyDescent="0.4">
      <c r="B19" s="3"/>
      <c r="C19" s="12" t="s">
        <v>13</v>
      </c>
      <c r="D19" s="17" t="s">
        <v>22</v>
      </c>
      <c r="E19" s="12"/>
      <c r="F19" s="14"/>
      <c r="G19" s="15"/>
    </row>
    <row r="20" spans="2:8" x14ac:dyDescent="0.3">
      <c r="B20" s="20" t="s">
        <v>7</v>
      </c>
      <c r="C20" s="21"/>
      <c r="D20" s="22"/>
      <c r="E20" s="22"/>
      <c r="F20" s="22"/>
      <c r="G20" s="23">
        <f>G6+G11+G16</f>
        <v>0</v>
      </c>
    </row>
    <row r="21" spans="2:8" x14ac:dyDescent="0.3">
      <c r="B21" s="20" t="s">
        <v>8</v>
      </c>
      <c r="C21" s="21"/>
      <c r="D21" s="22"/>
      <c r="E21" s="22"/>
      <c r="F21" s="22"/>
      <c r="G21" s="23">
        <f>G22-G20</f>
        <v>0</v>
      </c>
    </row>
    <row r="22" spans="2:8" x14ac:dyDescent="0.3">
      <c r="B22" s="20" t="s">
        <v>9</v>
      </c>
      <c r="C22" s="21"/>
      <c r="D22" s="22"/>
      <c r="E22" s="22"/>
      <c r="F22" s="22"/>
      <c r="G22" s="23">
        <f>G20*1.22</f>
        <v>0</v>
      </c>
    </row>
    <row r="23" spans="2:8" x14ac:dyDescent="0.3">
      <c r="B23" s="20"/>
      <c r="C23" s="21"/>
      <c r="D23" s="22"/>
      <c r="E23" s="22"/>
      <c r="F23" s="22"/>
      <c r="G23" s="23"/>
    </row>
    <row r="24" spans="2:8" s="16" customFormat="1" x14ac:dyDescent="0.3">
      <c r="B24" s="7" t="s">
        <v>24</v>
      </c>
      <c r="C24" s="10"/>
      <c r="D24" s="22"/>
      <c r="E24" s="6"/>
      <c r="F24" s="8" t="s">
        <v>4</v>
      </c>
      <c r="G24" s="9"/>
    </row>
    <row r="25" spans="2:8" s="16" customFormat="1" x14ac:dyDescent="0.3">
      <c r="B25" s="3" t="s">
        <v>25</v>
      </c>
      <c r="C25" s="12"/>
      <c r="D25" s="17"/>
      <c r="E25" s="12"/>
      <c r="F25" s="14"/>
      <c r="G25" s="15"/>
      <c r="H25" s="4"/>
    </row>
    <row r="30" spans="2:8" x14ac:dyDescent="0.3">
      <c r="H30" s="16"/>
    </row>
    <row r="31" spans="2:8" x14ac:dyDescent="0.3">
      <c r="H31" s="16"/>
    </row>
  </sheetData>
  <pageMargins left="0.7" right="0.7" top="0.75" bottom="0.75" header="0.3" footer="0.3"/>
  <pageSetup paperSize="8"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Roman Rozman</cp:lastModifiedBy>
  <cp:lastPrinted>2026-06-05T09:16:34Z</cp:lastPrinted>
  <dcterms:created xsi:type="dcterms:W3CDTF">2023-11-28T08:22:40Z</dcterms:created>
  <dcterms:modified xsi:type="dcterms:W3CDTF">2026-06-05T09:22:43Z</dcterms:modified>
</cp:coreProperties>
</file>